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180" windowHeight="8835"/>
  </bookViews>
  <sheets>
    <sheet name="Stappen" sheetId="7" r:id="rId1"/>
    <sheet name="Compact" sheetId="8" r:id="rId2"/>
  </sheets>
  <calcPr calcId="125725"/>
</workbook>
</file>

<file path=xl/calcChain.xml><?xml version="1.0" encoding="utf-8"?>
<calcChain xmlns="http://schemas.openxmlformats.org/spreadsheetml/2006/main">
  <c r="B3" i="8"/>
  <c r="B4"/>
  <c r="B5"/>
  <c r="B3" i="7"/>
  <c r="C3"/>
  <c r="D3"/>
  <c r="E3"/>
  <c r="F3"/>
  <c r="G3"/>
  <c r="H3"/>
  <c r="I3"/>
  <c r="B4"/>
  <c r="C4"/>
  <c r="D4"/>
  <c r="E4"/>
  <c r="F4"/>
  <c r="G4"/>
  <c r="H4"/>
  <c r="I4"/>
  <c r="B5"/>
  <c r="C5"/>
  <c r="D5"/>
  <c r="E5"/>
  <c r="F5"/>
  <c r="G5"/>
  <c r="H5"/>
  <c r="I5"/>
</calcChain>
</file>

<file path=xl/sharedStrings.xml><?xml version="1.0" encoding="utf-8"?>
<sst xmlns="http://schemas.openxmlformats.org/spreadsheetml/2006/main" count="22" uniqueCount="19">
  <si>
    <t>spaties weg</t>
  </si>
  <si>
    <t>aantal spaties</t>
  </si>
  <si>
    <t>* voor laatste spatie</t>
  </si>
  <si>
    <t>lengte</t>
  </si>
  <si>
    <t>lengte zonder spaties</t>
  </si>
  <si>
    <t>positie van de *</t>
  </si>
  <si>
    <t>De achternaam</t>
  </si>
  <si>
    <t>één formule</t>
  </si>
  <si>
    <t>=LENGTE(A3)</t>
  </si>
  <si>
    <t>=SUBSTITUEREN(A3;" ";"")</t>
  </si>
  <si>
    <t>=B3-D3</t>
  </si>
  <si>
    <t>=LENGTE(C3)</t>
  </si>
  <si>
    <t>=SUBSTITUEREN(A3;" ";"*";E3)</t>
  </si>
  <si>
    <t>=VIND.ALLES("*";F3)</t>
  </si>
  <si>
    <t>=DEEL(A3;G3+1;50)</t>
  </si>
  <si>
    <t>Mirte de Groot</t>
  </si>
  <si>
    <t>Jan Jansen</t>
  </si>
  <si>
    <t>Dennis van der Geest</t>
  </si>
  <si>
    <t>Achternaam met
één formule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</si>
</sst>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0" xfId="0" quotePrefix="1" applyFont="1" applyBorder="1"/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0" fontId="2" fillId="0" borderId="1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B4" sqref="B4"/>
    </sheetView>
  </sheetViews>
  <sheetFormatPr defaultRowHeight="12"/>
  <cols>
    <col min="1" max="1" width="18.28515625" style="9" bestFit="1" customWidth="1"/>
    <col min="2" max="2" width="12" style="9" bestFit="1" customWidth="1"/>
    <col min="3" max="3" width="22.42578125" style="9" bestFit="1" customWidth="1"/>
    <col min="4" max="4" width="12.28515625" style="9" customWidth="1"/>
    <col min="5" max="5" width="7" style="9" bestFit="1" customWidth="1"/>
    <col min="6" max="6" width="25.85546875" style="9" bestFit="1" customWidth="1"/>
    <col min="7" max="7" width="17.42578125" style="9" bestFit="1" customWidth="1"/>
    <col min="8" max="8" width="17" style="9" bestFit="1" customWidth="1"/>
    <col min="9" max="9" width="7.28515625" style="9" bestFit="1" customWidth="1"/>
    <col min="10" max="16384" width="9.140625" style="9"/>
  </cols>
  <sheetData>
    <row r="1" spans="1:9" s="1" customFormat="1" ht="24">
      <c r="B1" s="1" t="s">
        <v>3</v>
      </c>
      <c r="C1" s="1" t="s">
        <v>0</v>
      </c>
      <c r="D1" s="1" t="s">
        <v>4</v>
      </c>
      <c r="E1" s="1" t="s">
        <v>1</v>
      </c>
      <c r="F1" s="1" t="s">
        <v>2</v>
      </c>
      <c r="G1" s="1" t="s">
        <v>5</v>
      </c>
      <c r="H1" s="1" t="s">
        <v>6</v>
      </c>
      <c r="I1" s="2" t="s">
        <v>7</v>
      </c>
    </row>
    <row r="2" spans="1:9" s="3" customFormat="1">
      <c r="B2" s="4" t="s">
        <v>8</v>
      </c>
      <c r="C2" s="4" t="s">
        <v>9</v>
      </c>
      <c r="D2" s="4" t="s">
        <v>11</v>
      </c>
      <c r="E2" s="5" t="s">
        <v>10</v>
      </c>
      <c r="F2" s="6" t="s">
        <v>12</v>
      </c>
      <c r="G2" s="6" t="s">
        <v>13</v>
      </c>
      <c r="H2" s="6" t="s">
        <v>14</v>
      </c>
    </row>
    <row r="3" spans="1:9" s="3" customFormat="1">
      <c r="A3" s="7" t="s">
        <v>16</v>
      </c>
      <c r="B3" s="3">
        <f>LEN(A3)</f>
        <v>10</v>
      </c>
      <c r="C3" s="3" t="str">
        <f>SUBSTITUTE(A3," ","")</f>
        <v>JanJansen</v>
      </c>
      <c r="D3" s="3">
        <f>LEN(C3)</f>
        <v>9</v>
      </c>
      <c r="E3" s="3">
        <f>B3-D3</f>
        <v>1</v>
      </c>
      <c r="F3" s="3" t="str">
        <f>SUBSTITUTE(A3," ","*",E3)</f>
        <v>Jan*Jansen</v>
      </c>
      <c r="G3" s="3">
        <f>FIND("*",F3)</f>
        <v>4</v>
      </c>
      <c r="H3" s="3" t="str">
        <f>MID(A3,FIND("*",SUBSTITUTE(A3," ","*",LEN(A3)-LEN(SUBSTITUTE(A3," ",""))))+1,50)</f>
        <v>Jansen</v>
      </c>
      <c r="I3" s="8" t="str">
        <f>MID(A3,FIND("*",SUBSTITUTE(A3," ","*",LEN(A3)-LEN(SUBSTITUTE(A3," ",""))))+1,50)</f>
        <v>Jansen</v>
      </c>
    </row>
    <row r="4" spans="1:9">
      <c r="A4" s="9" t="s">
        <v>15</v>
      </c>
      <c r="B4" s="3">
        <f>LEN(A4)</f>
        <v>14</v>
      </c>
      <c r="C4" s="3" t="str">
        <f>SUBSTITUTE(A4," ","")</f>
        <v>MirtedeGroot</v>
      </c>
      <c r="D4" s="3">
        <f>LEN(C4)</f>
        <v>12</v>
      </c>
      <c r="E4" s="3">
        <f>B4-D4</f>
        <v>2</v>
      </c>
      <c r="F4" s="3" t="str">
        <f>SUBSTITUTE(A4," ","*",E4)</f>
        <v>Mirte de*Groot</v>
      </c>
      <c r="G4" s="3">
        <f>FIND("*",F4)</f>
        <v>9</v>
      </c>
      <c r="H4" s="3" t="str">
        <f>MID(A4,G4+1,50)</f>
        <v>Groot</v>
      </c>
      <c r="I4" s="8" t="str">
        <f>MID(A4,FIND("*",SUBSTITUTE(A4," ","*",LEN(A4)-LEN(SUBSTITUTE(A4," ",""))))+1,50)</f>
        <v>Groot</v>
      </c>
    </row>
    <row r="5" spans="1:9">
      <c r="A5" s="10" t="s">
        <v>17</v>
      </c>
      <c r="B5" s="3">
        <f>LEN(A5)</f>
        <v>20</v>
      </c>
      <c r="C5" s="3" t="str">
        <f>SUBSTITUTE(A5," ","")</f>
        <v>DennisvanderGeest</v>
      </c>
      <c r="D5" s="3">
        <f>LEN(C5)</f>
        <v>17</v>
      </c>
      <c r="E5" s="3">
        <f>B5-D5</f>
        <v>3</v>
      </c>
      <c r="F5" s="3" t="str">
        <f>SUBSTITUTE(A5," ","*",E5)</f>
        <v>Dennis van der*Geest</v>
      </c>
      <c r="G5" s="3">
        <f>FIND("*",F5)</f>
        <v>15</v>
      </c>
      <c r="H5" s="3" t="str">
        <f>MID(A5,G5+1,50)</f>
        <v>Geest</v>
      </c>
      <c r="I5" s="8" t="str">
        <f>MID(A5,FIND("*",SUBSTITUTE(A5," ","*",LEN(A5)-LEN(SUBSTITUTE(A5," ",""))))+1,50)</f>
        <v>Geest</v>
      </c>
    </row>
    <row r="6" spans="1:9">
      <c r="B6" s="3"/>
      <c r="C6" s="3"/>
      <c r="D6" s="3"/>
      <c r="E6" s="3"/>
      <c r="F6" s="3"/>
      <c r="G6" s="3"/>
      <c r="H6" s="3"/>
      <c r="I6" s="8"/>
    </row>
    <row r="7" spans="1:9">
      <c r="A7" s="11"/>
      <c r="B7" s="3"/>
      <c r="C7" s="3"/>
      <c r="D7" s="3"/>
      <c r="E7" s="3"/>
      <c r="F7" s="3"/>
      <c r="G7" s="3"/>
      <c r="H7" s="3"/>
      <c r="I7" s="8"/>
    </row>
    <row r="8" spans="1:9">
      <c r="B8" s="3"/>
      <c r="C8" s="3"/>
      <c r="D8" s="3"/>
      <c r="E8" s="3"/>
      <c r="F8" s="3"/>
      <c r="G8" s="3"/>
      <c r="H8" s="3"/>
      <c r="I8" s="8"/>
    </row>
    <row r="9" spans="1:9">
      <c r="A9" s="12"/>
      <c r="B9" s="11"/>
    </row>
    <row r="10" spans="1:9">
      <c r="A10" s="7"/>
      <c r="B10" s="3"/>
      <c r="C10" s="3"/>
      <c r="D10" s="3"/>
      <c r="E10" s="3"/>
      <c r="F10" s="3"/>
      <c r="G10" s="3"/>
      <c r="H10" s="3"/>
    </row>
    <row r="11" spans="1:9">
      <c r="A11" s="11"/>
      <c r="B11" s="11"/>
      <c r="C11" s="3"/>
      <c r="H11" s="3"/>
    </row>
    <row r="12" spans="1:9">
      <c r="C12" s="3"/>
      <c r="H12" s="3"/>
    </row>
    <row r="13" spans="1:9">
      <c r="H13" s="3"/>
    </row>
    <row r="14" spans="1:9">
      <c r="H14" s="3"/>
    </row>
    <row r="15" spans="1:9">
      <c r="H15" s="3"/>
    </row>
    <row r="16" spans="1:9">
      <c r="H16" s="3"/>
    </row>
    <row r="17" spans="8:8">
      <c r="H17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C6" sqref="C6"/>
    </sheetView>
  </sheetViews>
  <sheetFormatPr defaultRowHeight="12"/>
  <cols>
    <col min="1" max="1" width="18.28515625" style="9" bestFit="1" customWidth="1"/>
    <col min="2" max="2" width="14.7109375" style="9" bestFit="1" customWidth="1"/>
    <col min="3" max="16384" width="9.140625" style="9"/>
  </cols>
  <sheetData>
    <row r="1" spans="1:2" s="1" customFormat="1" ht="24">
      <c r="B1" s="2" t="s">
        <v>18</v>
      </c>
    </row>
    <row r="2" spans="1:2" s="3" customFormat="1"/>
    <row r="3" spans="1:2" s="3" customFormat="1">
      <c r="A3" s="7" t="s">
        <v>16</v>
      </c>
      <c r="B3" s="8" t="str">
        <f>MID(A3,FIND("*",SUBSTITUTE(A3," ","*",LEN(A3)-LEN(SUBSTITUTE(A3," ",""))))+1,50)</f>
        <v>Jansen</v>
      </c>
    </row>
    <row r="4" spans="1:2">
      <c r="A4" s="9" t="s">
        <v>15</v>
      </c>
      <c r="B4" s="8" t="str">
        <f>MID(A4,FIND("*",SUBSTITUTE(A4," ","*",LEN(A4)-LEN(SUBSTITUTE(A4," ",""))))+1,50)</f>
        <v>Groot</v>
      </c>
    </row>
    <row r="5" spans="1:2">
      <c r="A5" s="10" t="s">
        <v>17</v>
      </c>
      <c r="B5" s="8" t="str">
        <f>MID(A5,FIND("*",SUBSTITUTE(A5," ","*",LEN(A5)-LEN(SUBSTITUTE(A5," ",""))))+1,50)</f>
        <v>Geest</v>
      </c>
    </row>
    <row r="6" spans="1:2">
      <c r="B6" s="8"/>
    </row>
    <row r="7" spans="1:2">
      <c r="A7" s="11"/>
      <c r="B7" s="8"/>
    </row>
    <row r="8" spans="1:2">
      <c r="B8" s="8"/>
    </row>
    <row r="9" spans="1:2">
      <c r="A9" s="12"/>
    </row>
    <row r="10" spans="1:2">
      <c r="A10" s="7"/>
    </row>
    <row r="11" spans="1:2">
      <c r="A11" s="1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Stappen</vt:lpstr>
      <vt:lpstr>Compact</vt:lpstr>
    </vt:vector>
  </TitlesOfParts>
  <Company>Van Duuren Media B.V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de Groot</dc:creator>
  <cp:lastModifiedBy>Wim de Groot</cp:lastModifiedBy>
  <dcterms:created xsi:type="dcterms:W3CDTF">2006-08-08T13:40:17Z</dcterms:created>
  <dcterms:modified xsi:type="dcterms:W3CDTF">2008-09-12T14:46:45Z</dcterms:modified>
</cp:coreProperties>
</file>